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Geometry\"/>
    </mc:Choice>
  </mc:AlternateContent>
  <xr:revisionPtr revIDLastSave="0" documentId="13_ncr:1_{CAFCBE81-E74C-4459-A6E7-593FFD4E97E1}" xr6:coauthVersionLast="47" xr6:coauthVersionMax="47" xr10:uidLastSave="{00000000-0000-0000-0000-000000000000}"/>
  <bookViews>
    <workbookView xWindow="-120" yWindow="-120" windowWidth="25440" windowHeight="15990" xr2:uid="{45CDD2D9-4B99-4385-8DC7-7B9ED8C1DF0D}"/>
  </bookViews>
  <sheets>
    <sheet name="Calcs" sheetId="1" r:id="rId1"/>
    <sheet name="Beam N-E" sheetId="5" r:id="rId2"/>
    <sheet name="Equations" sheetId="6" r:id="rId3"/>
  </sheets>
  <externalReferences>
    <externalReference r:id="rId4"/>
    <externalReference r:id="rId5"/>
  </externalReferences>
  <definedNames>
    <definedName name="ExternalData_2" localSheetId="1" hidden="1">'Beam N-E'!$A$1:$B$11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I16" i="1" s="1"/>
  <c r="I36" i="1" s="1"/>
  <c r="F15" i="1"/>
  <c r="I15" i="1" s="1"/>
  <c r="I35" i="1" s="1"/>
  <c r="F14" i="1"/>
  <c r="I14" i="1" s="1"/>
  <c r="I34" i="1" s="1"/>
  <c r="F13" i="1"/>
  <c r="I13" i="1" s="1"/>
  <c r="I33" i="1" s="1"/>
  <c r="F12" i="1"/>
  <c r="L12" i="1" s="1"/>
  <c r="J32" i="1" s="1"/>
  <c r="L23" i="1"/>
  <c r="L24" i="1"/>
  <c r="L22" i="1"/>
  <c r="L16" i="1"/>
  <c r="J36" i="1" s="1"/>
  <c r="L15" i="1"/>
  <c r="J35" i="1" s="1"/>
  <c r="L14" i="1"/>
  <c r="J34" i="1" s="1"/>
  <c r="L13" i="1"/>
  <c r="J33" i="1" s="1"/>
  <c r="O16" i="1"/>
  <c r="O15" i="1"/>
  <c r="O14" i="1"/>
  <c r="O13" i="1"/>
  <c r="O12" i="1"/>
  <c r="J27" i="1"/>
  <c r="K27" i="1"/>
  <c r="K26" i="1"/>
  <c r="J26" i="1"/>
  <c r="J23" i="1"/>
  <c r="K23" i="1"/>
  <c r="J24" i="1"/>
  <c r="K24" i="1"/>
  <c r="K22" i="1"/>
  <c r="J22" i="1"/>
  <c r="G27" i="1"/>
  <c r="H27" i="1"/>
  <c r="H26" i="1"/>
  <c r="G26" i="1"/>
  <c r="G23" i="1"/>
  <c r="H23" i="1"/>
  <c r="G24" i="1"/>
  <c r="H24" i="1"/>
  <c r="H22" i="1"/>
  <c r="G22" i="1"/>
  <c r="H25" i="1"/>
  <c r="I25" i="1"/>
  <c r="G25" i="1"/>
  <c r="K28" i="1"/>
  <c r="L28" i="1"/>
  <c r="J28" i="1"/>
  <c r="H28" i="1"/>
  <c r="I28" i="1"/>
  <c r="G28" i="1"/>
  <c r="K25" i="1"/>
  <c r="L25" i="1"/>
  <c r="J25" i="1"/>
  <c r="K21" i="1"/>
  <c r="L21" i="1"/>
  <c r="J21" i="1"/>
  <c r="H21" i="1"/>
  <c r="I21" i="1"/>
  <c r="G21" i="1"/>
  <c r="J13" i="1"/>
  <c r="K13" i="1"/>
  <c r="J14" i="1"/>
  <c r="K14" i="1"/>
  <c r="J15" i="1"/>
  <c r="K15" i="1"/>
  <c r="J16" i="1"/>
  <c r="K16" i="1"/>
  <c r="K12" i="1"/>
  <c r="J12" i="1"/>
  <c r="G13" i="1"/>
  <c r="H13" i="1"/>
  <c r="G14" i="1"/>
  <c r="H14" i="1"/>
  <c r="G15" i="1"/>
  <c r="H15" i="1"/>
  <c r="G16" i="1"/>
  <c r="H16" i="1"/>
  <c r="H12" i="1"/>
  <c r="G12" i="1"/>
  <c r="M13" i="1"/>
  <c r="N13" i="1"/>
  <c r="M14" i="1"/>
  <c r="N14" i="1"/>
  <c r="M15" i="1"/>
  <c r="N15" i="1"/>
  <c r="M16" i="1"/>
  <c r="N16" i="1"/>
  <c r="N12" i="1"/>
  <c r="M12" i="1"/>
  <c r="E12" i="1"/>
  <c r="D12" i="1"/>
  <c r="E13" i="1"/>
  <c r="D13" i="1"/>
  <c r="E14" i="1"/>
  <c r="D14" i="1"/>
  <c r="E15" i="1"/>
  <c r="D15" i="1"/>
  <c r="E16" i="1"/>
  <c r="D16" i="1"/>
  <c r="I12" i="1" l="1"/>
  <c r="I32" i="1" s="1"/>
  <c r="L36" i="1"/>
  <c r="I26" i="1"/>
  <c r="L26" i="1"/>
  <c r="I27" i="1"/>
  <c r="I23" i="1"/>
  <c r="L27" i="1"/>
  <c r="I22" i="1"/>
  <c r="I2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E9B1016-9720-4E34-8C02-8ABABC855F33}" keepAlive="1" name="Query - beam" description="Connection to the 'beam' query in the workbook." type="5" refreshedVersion="0" background="1">
    <dbPr connection="Provider=Microsoft.Mashup.OleDb.1;Data Source=$Workbook$;Location=beam;Extended Properties=&quot;&quot;" command="SELECT * FROM [beam]"/>
  </connection>
  <connection id="2" xr16:uid="{66885C44-4166-4959-8C66-9A2E5CB4129D}" keepAlive="1" name="Query - beam (2)" description="Connection to the 'beam (2)' query in the workbook." type="5" refreshedVersion="0" background="1">
    <dbPr connection="Provider=Microsoft.Mashup.OleDb.1;Data Source=$Workbook$;Location=&quot;beam (2)&quot;;Extended Properties=&quot;&quot;" command="SELECT * FROM [beam (2)]"/>
  </connection>
  <connection id="3" xr16:uid="{841EBC8C-60AE-4F1D-ADF4-F0F10E9DD0BC}" keepAlive="1" name="Query - beam (3)" description="Connection to the 'beam (3)' query in the workbook." type="5" refreshedVersion="7" background="1" saveData="1">
    <dbPr connection="Provider=Microsoft.Mashup.OleDb.1;Data Source=$Workbook$;Location=&quot;beam (3)&quot;;Extended Properties=&quot;&quot;" command="SELECT * FROM [beam (3)]"/>
  </connection>
</connections>
</file>

<file path=xl/sharedStrings.xml><?xml version="1.0" encoding="utf-8"?>
<sst xmlns="http://schemas.openxmlformats.org/spreadsheetml/2006/main" count="87" uniqueCount="47">
  <si>
    <t>City of Toronto - Alexander Street Bridge</t>
  </si>
  <si>
    <t>Railroad Clearance</t>
  </si>
  <si>
    <t>JWA</t>
  </si>
  <si>
    <t>Beam 1</t>
  </si>
  <si>
    <t>Pier 1</t>
  </si>
  <si>
    <t>Beam 2</t>
  </si>
  <si>
    <t>Beam 3</t>
  </si>
  <si>
    <t>Beam 4</t>
  </si>
  <si>
    <t>Beam 5</t>
  </si>
  <si>
    <t>Marker</t>
  </si>
  <si>
    <t>Track 1</t>
  </si>
  <si>
    <t>Track 2</t>
  </si>
  <si>
    <t>Pier 2</t>
  </si>
  <si>
    <t>BOB20</t>
  </si>
  <si>
    <t>BOB19</t>
  </si>
  <si>
    <t>BOB18</t>
  </si>
  <si>
    <t>BOB17</t>
  </si>
  <si>
    <t>BOB16</t>
  </si>
  <si>
    <t>BOB6</t>
  </si>
  <si>
    <t>BOB7</t>
  </si>
  <si>
    <t>BOB8</t>
  </si>
  <si>
    <t>BOB9</t>
  </si>
  <si>
    <t>BOB10</t>
  </si>
  <si>
    <t>Column1</t>
  </si>
  <si>
    <t>Column2</t>
  </si>
  <si>
    <t>Northing</t>
  </si>
  <si>
    <t>Easting</t>
  </si>
  <si>
    <t>ELEV</t>
  </si>
  <si>
    <t xml:space="preserve">Right of Beam 1   </t>
  </si>
  <si>
    <t xml:space="preserve">Left of Beam 3   </t>
  </si>
  <si>
    <t xml:space="preserve">Left of Beam 5   </t>
  </si>
  <si>
    <t xml:space="preserve">   Right of Beam 1</t>
  </si>
  <si>
    <t xml:space="preserve">   Left of Beam 3</t>
  </si>
  <si>
    <t xml:space="preserve">   Left of Beam 5   </t>
  </si>
  <si>
    <t>Flange Thickness</t>
  </si>
  <si>
    <t>36WF194</t>
  </si>
  <si>
    <t>36WF182</t>
  </si>
  <si>
    <t>36WF170</t>
  </si>
  <si>
    <t>Section 1</t>
  </si>
  <si>
    <t>Section 2</t>
  </si>
  <si>
    <t>Section 3</t>
  </si>
  <si>
    <r>
      <t xml:space="preserve">  </t>
    </r>
    <r>
      <rPr>
        <sz val="11"/>
        <color theme="1"/>
        <rFont val="Calibri"/>
        <family val="2"/>
      </rPr>
      <t xml:space="preserve">← </t>
    </r>
    <r>
      <rPr>
        <sz val="11"/>
        <color theme="1"/>
        <rFont val="Calibri"/>
        <family val="2"/>
        <scheme val="minor"/>
      </rPr>
      <t>0.08" subtracted from Pier 1 elevation to account for change in bottom flange thickness</t>
    </r>
  </si>
  <si>
    <r>
      <t xml:space="preserve">  </t>
    </r>
    <r>
      <rPr>
        <sz val="11"/>
        <color theme="1"/>
        <rFont val="Calibri"/>
        <family val="2"/>
      </rPr>
      <t xml:space="preserve">← </t>
    </r>
    <r>
      <rPr>
        <sz val="11"/>
        <color theme="1"/>
        <rFont val="Calibri"/>
        <family val="2"/>
        <scheme val="minor"/>
      </rPr>
      <t>0.16" subtracted from Pier 2 elevation to account for change in bottom flange thickness</t>
    </r>
  </si>
  <si>
    <t>Bottom of Beam - Locations and Elevations</t>
  </si>
  <si>
    <t>Track - Locations and Elevations</t>
  </si>
  <si>
    <t>Clearances</t>
  </si>
  <si>
    <t xml:space="preserve">  ** 1.5" subtracted from bottom of beam track elevations to account for splice plate and bolts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</si>
</sst>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2" borderId="0" xfId="0" applyFill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2" fontId="0" fillId="3" borderId="7" xfId="0" applyNumberFormat="1" applyFill="1" applyBorder="1" applyAlignment="1">
      <alignment horizontal="center"/>
    </xf>
    <xf numFmtId="2" fontId="0" fillId="3" borderId="8" xfId="0" applyNumberForma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2" borderId="21" xfId="0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2" borderId="26" xfId="0" applyNumberFormat="1" applyFill="1" applyBorder="1" applyAlignment="1">
      <alignment horizontal="center"/>
    </xf>
    <xf numFmtId="2" fontId="0" fillId="2" borderId="27" xfId="0" applyNumberFormat="1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14</xdr:col>
      <xdr:colOff>503705</xdr:colOff>
      <xdr:row>28</xdr:row>
      <xdr:rowOff>123143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E213F1-C7A9-40D4-AA52-0298B4A64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0"/>
          <a:ext cx="8961905" cy="54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80/080-10081.00-City%20of%20Toronto%20(OH)-Alexander%20ST%20Bridge/Survey/TBC/080-10081_BRIDGE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80/080-10081.00-City%20of%20Toronto%20(OH)-Alexander%20ST%20Bridge/Survey/TBC/080-10081_GROUND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-10081_BRIDGE"/>
    </sheetNames>
    <sheetDataSet>
      <sheetData sheetId="0" refreshError="1">
        <row r="142">
          <cell r="B142">
            <v>300182.09899999999</v>
          </cell>
          <cell r="C142">
            <v>2495985.9550000001</v>
          </cell>
          <cell r="D142">
            <v>726.50400000000002</v>
          </cell>
        </row>
        <row r="143">
          <cell r="B143">
            <v>300191.28700000001</v>
          </cell>
          <cell r="C143">
            <v>2495983.2239999999</v>
          </cell>
          <cell r="D143">
            <v>726.61800000000005</v>
          </cell>
        </row>
        <row r="144">
          <cell r="B144">
            <v>300200.22499999998</v>
          </cell>
          <cell r="C144">
            <v>2495980.0279999999</v>
          </cell>
          <cell r="D144">
            <v>726.73</v>
          </cell>
        </row>
        <row r="145">
          <cell r="B145">
            <v>300209.29100000003</v>
          </cell>
          <cell r="C145">
            <v>2495977.4190000002</v>
          </cell>
          <cell r="D145">
            <v>726.54</v>
          </cell>
        </row>
        <row r="146">
          <cell r="B146">
            <v>300218.359</v>
          </cell>
          <cell r="C146">
            <v>2495974.2969999998</v>
          </cell>
          <cell r="D146">
            <v>726.38800000000003</v>
          </cell>
        </row>
        <row r="198">
          <cell r="B198">
            <v>300190.375</v>
          </cell>
          <cell r="C198">
            <v>2495906.6830000002</v>
          </cell>
          <cell r="D198">
            <v>729.69899999999996</v>
          </cell>
        </row>
        <row r="207">
          <cell r="B207">
            <v>300181.272</v>
          </cell>
          <cell r="C207">
            <v>2495909.4569999999</v>
          </cell>
          <cell r="D207">
            <v>729.89800000000002</v>
          </cell>
        </row>
        <row r="209">
          <cell r="B209">
            <v>300172.11499999999</v>
          </cell>
          <cell r="C209">
            <v>2495912.2749999999</v>
          </cell>
          <cell r="D209">
            <v>730.096</v>
          </cell>
        </row>
        <row r="211">
          <cell r="B211">
            <v>300163.10700000002</v>
          </cell>
          <cell r="C211">
            <v>2495915.3590000002</v>
          </cell>
          <cell r="D211">
            <v>729.97400000000005</v>
          </cell>
        </row>
        <row r="213">
          <cell r="B213">
            <v>300154.09899999999</v>
          </cell>
          <cell r="C213">
            <v>2495918.4449999998</v>
          </cell>
          <cell r="D213">
            <v>729.84299999999996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-10081_GROUND"/>
    </sheetNames>
    <sheetDataSet>
      <sheetData sheetId="0">
        <row r="515">
          <cell r="B515">
            <v>300170.592</v>
          </cell>
          <cell r="C515">
            <v>2495971.625</v>
          </cell>
          <cell r="D515">
            <v>704.38800000000003</v>
          </cell>
        </row>
        <row r="524">
          <cell r="B524">
            <v>300194.10499999998</v>
          </cell>
          <cell r="C524">
            <v>2495963.9410000001</v>
          </cell>
          <cell r="D524">
            <v>704.47400000000005</v>
          </cell>
        </row>
        <row r="526">
          <cell r="B526">
            <v>300216.228</v>
          </cell>
          <cell r="C526">
            <v>2495956.7250000001</v>
          </cell>
          <cell r="D526">
            <v>704.524</v>
          </cell>
        </row>
        <row r="560">
          <cell r="B560">
            <v>300214.777</v>
          </cell>
          <cell r="C560">
            <v>2495951.8879999998</v>
          </cell>
          <cell r="D560">
            <v>704.51</v>
          </cell>
        </row>
        <row r="569">
          <cell r="B569">
            <v>300191.89500000002</v>
          </cell>
          <cell r="C569">
            <v>2495959.3730000001</v>
          </cell>
          <cell r="D569">
            <v>704.43499999999995</v>
          </cell>
        </row>
        <row r="571">
          <cell r="B571">
            <v>300169.2</v>
          </cell>
          <cell r="C571">
            <v>2495966.8640000001</v>
          </cell>
          <cell r="D571">
            <v>704.37800000000004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9CD60FAD-1C74-4C52-9814-2ED1D3B81049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8BFFBC-C30A-4ED3-AEA0-AB254BB0BA78}" name="beam__3" displayName="beam__3" ref="A1:B11" tableType="queryTable" totalsRowShown="0">
  <autoFilter ref="A1:B11" xr:uid="{D68BFFBC-C30A-4ED3-AEA0-AB254BB0BA78}"/>
  <tableColumns count="2">
    <tableColumn id="1" xr3:uid="{6A5FE279-839C-40D3-AB21-E64EE58AFC06}" uniqueName="1" name="Column1" queryTableFieldId="1"/>
    <tableColumn id="2" xr3:uid="{20BCBE76-4603-4C6F-9299-57D9C5970341}" uniqueName="2" name="Column2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958F-C4B2-472D-84BF-41B861AFCC59}">
  <dimension ref="B2:Q37"/>
  <sheetViews>
    <sheetView tabSelected="1" topLeftCell="A4" workbookViewId="0">
      <selection activeCell="I7" sqref="I7"/>
    </sheetView>
  </sheetViews>
  <sheetFormatPr defaultColWidth="10.7109375" defaultRowHeight="15" x14ac:dyDescent="0.25"/>
  <cols>
    <col min="1" max="1" width="2.7109375" style="1" customWidth="1"/>
    <col min="2" max="16384" width="10.7109375" style="1"/>
  </cols>
  <sheetData>
    <row r="2" spans="2:17" x14ac:dyDescent="0.25">
      <c r="B2" s="2" t="s">
        <v>0</v>
      </c>
      <c r="C2" s="2"/>
      <c r="D2" s="2"/>
      <c r="E2" s="2"/>
      <c r="G2" s="52" t="s">
        <v>34</v>
      </c>
      <c r="H2" s="52"/>
      <c r="I2" s="52"/>
    </row>
    <row r="3" spans="2:17" x14ac:dyDescent="0.25">
      <c r="B3" s="2" t="s">
        <v>1</v>
      </c>
      <c r="C3" s="2"/>
      <c r="D3" s="2"/>
      <c r="E3" s="2"/>
      <c r="G3" s="8" t="s">
        <v>38</v>
      </c>
      <c r="H3" s="8" t="s">
        <v>36</v>
      </c>
      <c r="I3" s="8">
        <v>1.18</v>
      </c>
      <c r="J3" s="2" t="s">
        <v>41</v>
      </c>
    </row>
    <row r="4" spans="2:17" x14ac:dyDescent="0.25">
      <c r="B4" s="2" t="s">
        <v>2</v>
      </c>
      <c r="C4" s="2"/>
      <c r="D4" s="2"/>
      <c r="E4" s="2"/>
      <c r="G4" s="8" t="s">
        <v>39</v>
      </c>
      <c r="H4" s="8" t="s">
        <v>35</v>
      </c>
      <c r="I4" s="8">
        <v>1.26</v>
      </c>
    </row>
    <row r="5" spans="2:17" x14ac:dyDescent="0.25">
      <c r="C5" s="2"/>
      <c r="D5" s="2"/>
      <c r="E5" s="2"/>
      <c r="G5" s="8" t="s">
        <v>40</v>
      </c>
      <c r="H5" s="8" t="s">
        <v>37</v>
      </c>
      <c r="I5" s="39">
        <v>1.1000000000000001</v>
      </c>
      <c r="J5" s="2" t="s">
        <v>42</v>
      </c>
    </row>
    <row r="6" spans="2:17" x14ac:dyDescent="0.25">
      <c r="C6" s="2"/>
      <c r="D6" s="2"/>
      <c r="E6" s="2"/>
      <c r="G6" s="37"/>
      <c r="H6" s="37"/>
      <c r="I6" s="4"/>
      <c r="J6" s="2"/>
    </row>
    <row r="7" spans="2:17" x14ac:dyDescent="0.25">
      <c r="C7" s="2"/>
      <c r="D7" s="2"/>
      <c r="E7" s="2"/>
      <c r="I7" s="1">
        <v>1.5</v>
      </c>
      <c r="J7" s="2" t="s">
        <v>46</v>
      </c>
    </row>
    <row r="8" spans="2:17" ht="15.75" thickBot="1" x14ac:dyDescent="0.3">
      <c r="C8" s="2"/>
      <c r="D8" s="2"/>
      <c r="E8" s="2"/>
      <c r="J8" s="2"/>
    </row>
    <row r="9" spans="2:17" ht="17.100000000000001" customHeight="1" thickBot="1" x14ac:dyDescent="0.3">
      <c r="B9" s="2"/>
      <c r="C9" s="2"/>
      <c r="D9" s="53" t="s">
        <v>43</v>
      </c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2:17" ht="17.100000000000001" customHeight="1" x14ac:dyDescent="0.25">
      <c r="D10" s="56" t="s">
        <v>4</v>
      </c>
      <c r="E10" s="57"/>
      <c r="F10" s="58"/>
      <c r="G10" s="56" t="s">
        <v>10</v>
      </c>
      <c r="H10" s="57"/>
      <c r="I10" s="58"/>
      <c r="J10" s="56" t="s">
        <v>11</v>
      </c>
      <c r="K10" s="57"/>
      <c r="L10" s="58"/>
      <c r="M10" s="56" t="s">
        <v>12</v>
      </c>
      <c r="N10" s="57"/>
      <c r="O10" s="58"/>
    </row>
    <row r="11" spans="2:17" ht="17.100000000000001" customHeight="1" x14ac:dyDescent="0.25">
      <c r="C11" s="1" t="s">
        <v>9</v>
      </c>
      <c r="D11" s="11" t="s">
        <v>25</v>
      </c>
      <c r="E11" s="8" t="s">
        <v>26</v>
      </c>
      <c r="F11" s="12" t="s">
        <v>27</v>
      </c>
      <c r="G11" s="11" t="s">
        <v>25</v>
      </c>
      <c r="H11" s="8" t="s">
        <v>26</v>
      </c>
      <c r="I11" s="12" t="s">
        <v>27</v>
      </c>
      <c r="J11" s="11" t="s">
        <v>25</v>
      </c>
      <c r="K11" s="8" t="s">
        <v>26</v>
      </c>
      <c r="L11" s="12" t="s">
        <v>27</v>
      </c>
      <c r="M11" s="11" t="s">
        <v>25</v>
      </c>
      <c r="N11" s="8" t="s">
        <v>26</v>
      </c>
      <c r="O11" s="12" t="s">
        <v>27</v>
      </c>
      <c r="P11" s="1" t="s">
        <v>9</v>
      </c>
    </row>
    <row r="12" spans="2:17" ht="17.100000000000001" customHeight="1" x14ac:dyDescent="0.25">
      <c r="B12" s="1" t="s">
        <v>3</v>
      </c>
      <c r="C12" s="1" t="s">
        <v>13</v>
      </c>
      <c r="D12" s="3">
        <f>'[1]080-10081_BRIDGE'!B$213</f>
        <v>300154.09899999999</v>
      </c>
      <c r="E12" s="9">
        <f>'[1]080-10081_BRIDGE'!C$213</f>
        <v>2495918.4449999998</v>
      </c>
      <c r="F12" s="5">
        <f>'[1]080-10081_BRIDGE'!D$213-(I4-I3)/12</f>
        <v>729.8363333333333</v>
      </c>
      <c r="G12" s="3">
        <f>'Beam N-E'!A2</f>
        <v>300173.58110000001</v>
      </c>
      <c r="H12" s="9">
        <f>'Beam N-E'!B2</f>
        <v>2495965.4177999999</v>
      </c>
      <c r="I12" s="5">
        <f>$F12+($O12-$F12)*SQRT(($G12-$D12)^2+($H12-$E12)^2)/SQRT(($M12-$D12)^2+($N12-$E12)^2)-$I$7/12</f>
        <v>727.38345155102468</v>
      </c>
      <c r="J12" s="3">
        <f>'Beam N-E'!A7</f>
        <v>300175.4915</v>
      </c>
      <c r="K12" s="9">
        <f>'Beam N-E'!B7</f>
        <v>2495970.0238000001</v>
      </c>
      <c r="L12" s="5">
        <f>$F12+($O12-$F12)*SQRT(($J12-$D12)^2+($K12-$E12)^2)/SQRT(($M12-$D12)^2+($N12-$E12)^2)-$I$7/12</f>
        <v>727.15518618139618</v>
      </c>
      <c r="M12" s="3">
        <f>'[1]080-10081_BRIDGE'!B142</f>
        <v>300182.09899999999</v>
      </c>
      <c r="N12" s="9">
        <f>'[1]080-10081_BRIDGE'!C142</f>
        <v>2495985.9550000001</v>
      </c>
      <c r="O12" s="5">
        <f>'[1]080-10081_BRIDGE'!D142-(I4-I5)/12</f>
        <v>726.4906666666667</v>
      </c>
      <c r="P12" s="1" t="s">
        <v>18</v>
      </c>
      <c r="Q12" s="1" t="s">
        <v>3</v>
      </c>
    </row>
    <row r="13" spans="2:17" ht="17.100000000000001" customHeight="1" x14ac:dyDescent="0.25">
      <c r="B13" s="14" t="s">
        <v>5</v>
      </c>
      <c r="C13" s="14" t="s">
        <v>14</v>
      </c>
      <c r="D13" s="15">
        <f>'[1]080-10081_BRIDGE'!B$211</f>
        <v>300163.10700000002</v>
      </c>
      <c r="E13" s="16">
        <f>'[1]080-10081_BRIDGE'!C$211</f>
        <v>2495915.3590000002</v>
      </c>
      <c r="F13" s="17">
        <f>'[1]080-10081_BRIDGE'!D$211-(I4-I3)/12</f>
        <v>729.96733333333339</v>
      </c>
      <c r="G13" s="15">
        <f>'Beam N-E'!A3</f>
        <v>300182.65019999997</v>
      </c>
      <c r="H13" s="16">
        <f>'Beam N-E'!B3</f>
        <v>2495962.4243999999</v>
      </c>
      <c r="I13" s="17">
        <f t="shared" ref="I13:I16" si="0">$F13+($O13-$F13)*SQRT(($G13-$D13)^2+($H13-$E13)^2)/SQRT(($M13-$D13)^2+($N13-$E13)^2)-$I$7/12</f>
        <v>727.5102742935926</v>
      </c>
      <c r="J13" s="15">
        <f>'Beam N-E'!A8</f>
        <v>300184.57339999999</v>
      </c>
      <c r="K13" s="16">
        <f>'Beam N-E'!B8</f>
        <v>2495967.0559</v>
      </c>
      <c r="L13" s="17">
        <f t="shared" ref="L13:L16" si="1">$F13+($O13-$F13)*SQRT(($J13-$D13)^2+($K13-$E13)^2)/SQRT(($M13-$D13)^2+($N13-$E13)^2)-$I$7/12</f>
        <v>727.28078588285973</v>
      </c>
      <c r="M13" s="15">
        <f>'[1]080-10081_BRIDGE'!B143</f>
        <v>300191.28700000001</v>
      </c>
      <c r="N13" s="16">
        <f>'[1]080-10081_BRIDGE'!C143</f>
        <v>2495983.2239999999</v>
      </c>
      <c r="O13" s="17">
        <f>'[1]080-10081_BRIDGE'!D143-(I4-I5)/12</f>
        <v>726.60466666666673</v>
      </c>
      <c r="P13" s="14" t="s">
        <v>19</v>
      </c>
      <c r="Q13" s="14" t="s">
        <v>5</v>
      </c>
    </row>
    <row r="14" spans="2:17" ht="17.100000000000001" customHeight="1" x14ac:dyDescent="0.25">
      <c r="B14" s="1" t="s">
        <v>6</v>
      </c>
      <c r="C14" s="1" t="s">
        <v>15</v>
      </c>
      <c r="D14" s="3">
        <f>'[1]080-10081_BRIDGE'!B$209</f>
        <v>300172.11499999999</v>
      </c>
      <c r="E14" s="10">
        <f>'[1]080-10081_BRIDGE'!C$209</f>
        <v>2495912.2749999999</v>
      </c>
      <c r="F14" s="5">
        <f>'[1]080-10081_BRIDGE'!D$209-(I4-I3)/12</f>
        <v>730.08933333333334</v>
      </c>
      <c r="G14" s="3">
        <f>'Beam N-E'!A4</f>
        <v>300191.68430000002</v>
      </c>
      <c r="H14" s="10">
        <f>'Beam N-E'!B4</f>
        <v>2495959.4424999999</v>
      </c>
      <c r="I14" s="5">
        <f t="shared" si="0"/>
        <v>727.61638916398203</v>
      </c>
      <c r="J14" s="3">
        <f>'Beam N-E'!A9</f>
        <v>300193.61680000002</v>
      </c>
      <c r="K14" s="10">
        <f>'Beam N-E'!B9</f>
        <v>2495964.1005000002</v>
      </c>
      <c r="L14" s="5">
        <f t="shared" si="1"/>
        <v>727.38452022815761</v>
      </c>
      <c r="M14" s="3">
        <f>'[1]080-10081_BRIDGE'!B144</f>
        <v>300200.22499999998</v>
      </c>
      <c r="N14" s="10">
        <f>'[1]080-10081_BRIDGE'!C144</f>
        <v>2495980.0279999999</v>
      </c>
      <c r="O14" s="5">
        <f>'[1]080-10081_BRIDGE'!D144-(I4-I5)/12</f>
        <v>726.7166666666667</v>
      </c>
      <c r="P14" s="1" t="s">
        <v>20</v>
      </c>
      <c r="Q14" s="1" t="s">
        <v>6</v>
      </c>
    </row>
    <row r="15" spans="2:17" ht="17.100000000000001" customHeight="1" x14ac:dyDescent="0.25">
      <c r="B15" s="14" t="s">
        <v>7</v>
      </c>
      <c r="C15" s="14" t="s">
        <v>16</v>
      </c>
      <c r="D15" s="15">
        <f>'[1]080-10081_BRIDGE'!B$207</f>
        <v>300181.272</v>
      </c>
      <c r="E15" s="16">
        <f>'[1]080-10081_BRIDGE'!C$207</f>
        <v>2495909.4569999999</v>
      </c>
      <c r="F15" s="17">
        <f>'[1]080-10081_BRIDGE'!D$207-(I4-I3)/12</f>
        <v>729.89133333333336</v>
      </c>
      <c r="G15" s="15">
        <f>'Beam N-E'!A5</f>
        <v>300200.6679</v>
      </c>
      <c r="H15" s="16">
        <f>'Beam N-E'!B5</f>
        <v>2495956.5032000002</v>
      </c>
      <c r="I15" s="17">
        <f t="shared" si="0"/>
        <v>727.43716816781557</v>
      </c>
      <c r="J15" s="15">
        <f>'Beam N-E'!A10</f>
        <v>300202.59289999999</v>
      </c>
      <c r="K15" s="16">
        <f>'Beam N-E'!B10</f>
        <v>2495961.1724</v>
      </c>
      <c r="L15" s="17">
        <f t="shared" si="1"/>
        <v>727.20600500404021</v>
      </c>
      <c r="M15" s="15">
        <f>'[1]080-10081_BRIDGE'!B145</f>
        <v>300209.29100000003</v>
      </c>
      <c r="N15" s="16">
        <f>'[1]080-10081_BRIDGE'!C145</f>
        <v>2495977.4190000002</v>
      </c>
      <c r="O15" s="17">
        <f>'[1]080-10081_BRIDGE'!D145-(I4-I5)/12</f>
        <v>726.52666666666664</v>
      </c>
      <c r="P15" s="14" t="s">
        <v>21</v>
      </c>
      <c r="Q15" s="14" t="s">
        <v>7</v>
      </c>
    </row>
    <row r="16" spans="2:17" ht="17.100000000000001" customHeight="1" thickBot="1" x14ac:dyDescent="0.3">
      <c r="B16" s="1" t="s">
        <v>8</v>
      </c>
      <c r="C16" s="1" t="s">
        <v>17</v>
      </c>
      <c r="D16" s="6">
        <f>'[1]080-10081_BRIDGE'!B$198</f>
        <v>300190.375</v>
      </c>
      <c r="E16" s="13">
        <f>'[1]080-10081_BRIDGE'!C$198</f>
        <v>2495906.6830000002</v>
      </c>
      <c r="F16" s="7">
        <f>'[1]080-10081_BRIDGE'!D$198-(I4-I3)/12</f>
        <v>729.69233333333329</v>
      </c>
      <c r="G16" s="6">
        <f>'Beam N-E'!A6</f>
        <v>300209.76319999999</v>
      </c>
      <c r="H16" s="13">
        <f>'Beam N-E'!B6</f>
        <v>2495953.5279999999</v>
      </c>
      <c r="I16" s="7">
        <f t="shared" si="0"/>
        <v>727.26875387080963</v>
      </c>
      <c r="J16" s="6">
        <f>'Beam N-E'!A11</f>
        <v>300211.69790000003</v>
      </c>
      <c r="K16" s="13">
        <f>'Beam N-E'!B11</f>
        <v>2495958.2026</v>
      </c>
      <c r="L16" s="7">
        <f t="shared" si="1"/>
        <v>727.03938208709644</v>
      </c>
      <c r="M16" s="6">
        <f>'[1]080-10081_BRIDGE'!B146</f>
        <v>300218.359</v>
      </c>
      <c r="N16" s="13">
        <f>'[1]080-10081_BRIDGE'!C146</f>
        <v>2495974.2969999998</v>
      </c>
      <c r="O16" s="7">
        <f>'[1]080-10081_BRIDGE'!D146-(I4-I5)/12</f>
        <v>726.37466666666671</v>
      </c>
      <c r="P16" s="1" t="s">
        <v>22</v>
      </c>
      <c r="Q16" s="1" t="s">
        <v>8</v>
      </c>
    </row>
    <row r="17" spans="4:15" ht="17.100000000000001" customHeight="1" thickBot="1" x14ac:dyDescent="0.3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4:15" ht="17.100000000000001" customHeight="1" thickBot="1" x14ac:dyDescent="0.3">
      <c r="G18" s="53" t="s">
        <v>44</v>
      </c>
      <c r="H18" s="54"/>
      <c r="I18" s="54"/>
      <c r="J18" s="54"/>
      <c r="K18" s="54"/>
      <c r="L18" s="55"/>
    </row>
    <row r="19" spans="4:15" ht="17.100000000000001" customHeight="1" x14ac:dyDescent="0.25">
      <c r="G19" s="56" t="s">
        <v>10</v>
      </c>
      <c r="H19" s="57"/>
      <c r="I19" s="58"/>
      <c r="J19" s="56" t="s">
        <v>11</v>
      </c>
      <c r="K19" s="57"/>
      <c r="L19" s="58"/>
    </row>
    <row r="20" spans="4:15" ht="17.100000000000001" customHeight="1" thickBot="1" x14ac:dyDescent="0.3">
      <c r="G20" s="18" t="s">
        <v>25</v>
      </c>
      <c r="H20" s="19" t="s">
        <v>26</v>
      </c>
      <c r="I20" s="20" t="s">
        <v>27</v>
      </c>
      <c r="J20" s="18" t="s">
        <v>25</v>
      </c>
      <c r="K20" s="19" t="s">
        <v>26</v>
      </c>
      <c r="L20" s="20" t="s">
        <v>27</v>
      </c>
    </row>
    <row r="21" spans="4:15" ht="17.100000000000001" customHeight="1" x14ac:dyDescent="0.25">
      <c r="E21" s="21"/>
      <c r="F21" s="22" t="s">
        <v>28</v>
      </c>
      <c r="G21" s="26">
        <f>'[2]080-10081_GROUND'!B571</f>
        <v>300169.2</v>
      </c>
      <c r="H21" s="27">
        <f>'[2]080-10081_GROUND'!C571</f>
        <v>2495966.8640000001</v>
      </c>
      <c r="I21" s="28">
        <f>'[2]080-10081_GROUND'!D571</f>
        <v>704.37800000000004</v>
      </c>
      <c r="J21" s="26">
        <f>'[2]080-10081_GROUND'!B515</f>
        <v>300170.592</v>
      </c>
      <c r="K21" s="27">
        <f>'[2]080-10081_GROUND'!C515</f>
        <v>2495971.625</v>
      </c>
      <c r="L21" s="28">
        <f>'[2]080-10081_GROUND'!D515</f>
        <v>704.38800000000003</v>
      </c>
      <c r="M21" s="23" t="s">
        <v>31</v>
      </c>
      <c r="N21" s="21"/>
    </row>
    <row r="22" spans="4:15" ht="17.100000000000001" customHeight="1" x14ac:dyDescent="0.25">
      <c r="F22" s="1" t="s">
        <v>3</v>
      </c>
      <c r="G22" s="3">
        <f>'Beam N-E'!A2</f>
        <v>300173.58110000001</v>
      </c>
      <c r="H22" s="4">
        <f>'Beam N-E'!B2</f>
        <v>2495965.4177999999</v>
      </c>
      <c r="I22" s="5">
        <f>I$21+(I$25-I$21)*SQRT((G22-G$21)^2+(H22-H$21)^2)/SQRT((G$25-G$21)^2+(H$25-H$21)^2)</f>
        <v>704.38900351223515</v>
      </c>
      <c r="J22" s="3">
        <f>'Beam N-E'!A7</f>
        <v>300175.4915</v>
      </c>
      <c r="K22" s="4">
        <f>'Beam N-E'!B7</f>
        <v>2495970.0238000001</v>
      </c>
      <c r="L22" s="5">
        <f>L$21+(L$25-L$21)*SQRT((J22-J$21)^2+(K22-K$21)^2)/SQRT((J$25-J$21)^2+(K$25-K$21)^2)</f>
        <v>704.40592022958197</v>
      </c>
      <c r="M22" s="24" t="s">
        <v>3</v>
      </c>
    </row>
    <row r="23" spans="4:15" ht="17.100000000000001" customHeight="1" x14ac:dyDescent="0.25">
      <c r="F23" s="14" t="s">
        <v>5</v>
      </c>
      <c r="G23" s="15">
        <f>'Beam N-E'!A3</f>
        <v>300182.65019999997</v>
      </c>
      <c r="H23" s="29">
        <f>'Beam N-E'!B3</f>
        <v>2495962.4243999999</v>
      </c>
      <c r="I23" s="17">
        <f t="shared" ref="I23:I24" si="2">I$21+(I$25-I$21)*SQRT((G23-G$21)^2+(H23-H$21)^2)/SQRT((G$25-G$21)^2+(H$25-H$21)^2)</f>
        <v>704.41178111267868</v>
      </c>
      <c r="J23" s="15">
        <f>'Beam N-E'!A8</f>
        <v>300184.57339999999</v>
      </c>
      <c r="K23" s="29">
        <f>'Beam N-E'!B8</f>
        <v>2495967.0559</v>
      </c>
      <c r="L23" s="17">
        <f>L$21+(L$25-L$21)*SQRT((J23-J$21)^2+(K23-K$21)^2)/SQRT((J$25-J$21)^2+(K$25-K$21)^2)</f>
        <v>704.43913769337598</v>
      </c>
      <c r="M23" s="25" t="s">
        <v>5</v>
      </c>
    </row>
    <row r="24" spans="4:15" ht="17.100000000000001" customHeight="1" x14ac:dyDescent="0.25">
      <c r="F24" s="1" t="s">
        <v>6</v>
      </c>
      <c r="G24" s="3">
        <f>'Beam N-E'!A4</f>
        <v>300191.68430000002</v>
      </c>
      <c r="H24" s="4">
        <f>'Beam N-E'!B4</f>
        <v>2495959.4424999999</v>
      </c>
      <c r="I24" s="5">
        <f t="shared" si="2"/>
        <v>704.43447084758031</v>
      </c>
      <c r="J24" s="3">
        <f>'Beam N-E'!A9</f>
        <v>300193.61680000002</v>
      </c>
      <c r="K24" s="4">
        <f>'Beam N-E'!B9</f>
        <v>2495964.1005000002</v>
      </c>
      <c r="L24" s="5">
        <f>L$21+(L$25-L$21)*SQRT((J24-J$21)^2+(K24-K$21)^2)/SQRT((J$25-J$21)^2+(K$25-K$21)^2)</f>
        <v>704.4722144297059</v>
      </c>
      <c r="M24" s="24" t="s">
        <v>6</v>
      </c>
    </row>
    <row r="25" spans="4:15" ht="17.100000000000001" customHeight="1" x14ac:dyDescent="0.25">
      <c r="E25" s="21"/>
      <c r="F25" s="22" t="s">
        <v>29</v>
      </c>
      <c r="G25" s="30">
        <f>'[2]080-10081_GROUND'!B569</f>
        <v>300191.89500000002</v>
      </c>
      <c r="H25" s="31">
        <f>'[2]080-10081_GROUND'!C569</f>
        <v>2495959.3730000001</v>
      </c>
      <c r="I25" s="32">
        <f>'[2]080-10081_GROUND'!D569</f>
        <v>704.43499999999995</v>
      </c>
      <c r="J25" s="30">
        <f>'[2]080-10081_GROUND'!B524</f>
        <v>300194.10499999998</v>
      </c>
      <c r="K25" s="31">
        <f>'[2]080-10081_GROUND'!C524</f>
        <v>2495963.9410000001</v>
      </c>
      <c r="L25" s="32">
        <f>'[2]080-10081_GROUND'!D524</f>
        <v>704.47400000000005</v>
      </c>
      <c r="M25" s="23" t="s">
        <v>32</v>
      </c>
      <c r="N25" s="21"/>
    </row>
    <row r="26" spans="4:15" ht="17.100000000000001" customHeight="1" x14ac:dyDescent="0.25">
      <c r="F26" s="14" t="s">
        <v>7</v>
      </c>
      <c r="G26" s="15">
        <f>'Beam N-E'!A5</f>
        <v>300200.6679</v>
      </c>
      <c r="H26" s="29">
        <f>'Beam N-E'!B5</f>
        <v>2495956.5032000002</v>
      </c>
      <c r="I26" s="17">
        <f>I$25+(I$28-I$25)*SQRT((G26-G$25)^2+(H26-H$25)^2)/SQRT((G$28-G$25)^2+(H$28-H$25)^2)</f>
        <v>704.46375487529713</v>
      </c>
      <c r="J26" s="15">
        <f>'Beam N-E'!A10</f>
        <v>300202.59289999999</v>
      </c>
      <c r="K26" s="29">
        <f>'Beam N-E'!B10</f>
        <v>2495961.1724</v>
      </c>
      <c r="L26" s="17">
        <f>L$25+(L$28-L$25)*SQRT((J26-J$25)^2+(K26-K$25)^2)/SQRT((J$28-J$25)^2+(K$28-K$25)^2)</f>
        <v>704.49318346067685</v>
      </c>
      <c r="M26" s="25" t="s">
        <v>7</v>
      </c>
    </row>
    <row r="27" spans="4:15" ht="17.100000000000001" customHeight="1" x14ac:dyDescent="0.25">
      <c r="F27" s="1" t="s">
        <v>8</v>
      </c>
      <c r="G27" s="3">
        <f>'Beam N-E'!A6</f>
        <v>300209.76319999999</v>
      </c>
      <c r="H27" s="4">
        <f>'Beam N-E'!B6</f>
        <v>2495953.5279999999</v>
      </c>
      <c r="I27" s="5">
        <f>I$25+(I$28-I$25)*SQRT((G27-G$25)^2+(H27-H$25)^2)/SQRT((G$28-G$25)^2+(H$28-H$25)^2)</f>
        <v>704.49356641709494</v>
      </c>
      <c r="J27" s="3">
        <f>'Beam N-E'!A11</f>
        <v>300211.69790000003</v>
      </c>
      <c r="K27" s="4">
        <f>'Beam N-E'!B11</f>
        <v>2495958.2026</v>
      </c>
      <c r="L27" s="5">
        <f>L$25+(L$28-L$25)*SQRT((J27-J$25)^2+(K27-K$25)^2)/SQRT((J$28-J$25)^2+(K$28-K$25)^2)</f>
        <v>704.51376156810147</v>
      </c>
      <c r="M27" s="24" t="s">
        <v>8</v>
      </c>
    </row>
    <row r="28" spans="4:15" ht="17.100000000000001" customHeight="1" thickBot="1" x14ac:dyDescent="0.3">
      <c r="E28" s="21"/>
      <c r="F28" s="22" t="s">
        <v>30</v>
      </c>
      <c r="G28" s="33">
        <f>'[2]080-10081_GROUND'!B560</f>
        <v>300214.777</v>
      </c>
      <c r="H28" s="34">
        <f>'[2]080-10081_GROUND'!C560</f>
        <v>2495951.8879999998</v>
      </c>
      <c r="I28" s="35">
        <f>'[2]080-10081_GROUND'!D560</f>
        <v>704.51</v>
      </c>
      <c r="J28" s="33">
        <f>'[2]080-10081_GROUND'!B526</f>
        <v>300216.228</v>
      </c>
      <c r="K28" s="34">
        <f>'[2]080-10081_GROUND'!C526</f>
        <v>2495956.7250000001</v>
      </c>
      <c r="L28" s="35">
        <f>'[2]080-10081_GROUND'!D526</f>
        <v>704.524</v>
      </c>
      <c r="M28" s="23" t="s">
        <v>33</v>
      </c>
      <c r="N28" s="21"/>
    </row>
    <row r="29" spans="4:15" ht="17.100000000000001" customHeight="1" thickBot="1" x14ac:dyDescent="0.3"/>
    <row r="30" spans="4:15" ht="17.100000000000001" customHeight="1" thickBot="1" x14ac:dyDescent="0.3">
      <c r="I30" s="53" t="s">
        <v>45</v>
      </c>
      <c r="J30" s="55"/>
    </row>
    <row r="31" spans="4:15" ht="17.100000000000001" customHeight="1" x14ac:dyDescent="0.25">
      <c r="I31" s="50" t="s">
        <v>10</v>
      </c>
      <c r="J31" s="51" t="s">
        <v>11</v>
      </c>
    </row>
    <row r="32" spans="4:15" ht="17.100000000000001" customHeight="1" x14ac:dyDescent="0.25">
      <c r="H32" s="40" t="s">
        <v>3</v>
      </c>
      <c r="I32" s="42">
        <f>I12-I22</f>
        <v>22.994448038789528</v>
      </c>
      <c r="J32" s="43">
        <f>L12-L22</f>
        <v>22.749265951814209</v>
      </c>
    </row>
    <row r="33" spans="8:12" ht="17.100000000000001" customHeight="1" x14ac:dyDescent="0.25">
      <c r="H33" s="41" t="s">
        <v>5</v>
      </c>
      <c r="I33" s="44">
        <f>I13-I23</f>
        <v>23.09849318091392</v>
      </c>
      <c r="J33" s="45">
        <f>L13-L23</f>
        <v>22.841648189483749</v>
      </c>
    </row>
    <row r="34" spans="8:12" ht="17.100000000000001" customHeight="1" x14ac:dyDescent="0.25">
      <c r="H34" s="36" t="s">
        <v>6</v>
      </c>
      <c r="I34" s="46">
        <f>I14-I24</f>
        <v>23.18191831640172</v>
      </c>
      <c r="J34" s="47">
        <f>L14-L24</f>
        <v>22.912305798451712</v>
      </c>
    </row>
    <row r="35" spans="8:12" ht="17.100000000000001" customHeight="1" x14ac:dyDescent="0.25">
      <c r="H35" s="41" t="s">
        <v>7</v>
      </c>
      <c r="I35" s="44">
        <f>I15-I26</f>
        <v>22.973413292518444</v>
      </c>
      <c r="J35" s="45">
        <f>L15-L26</f>
        <v>22.712821543363361</v>
      </c>
    </row>
    <row r="36" spans="8:12" ht="17.100000000000001" customHeight="1" thickBot="1" x14ac:dyDescent="0.3">
      <c r="H36" s="38" t="s">
        <v>8</v>
      </c>
      <c r="I36" s="48">
        <f>I16-I27</f>
        <v>22.775187453714693</v>
      </c>
      <c r="J36" s="49">
        <f>L16-L28</f>
        <v>22.515382087096441</v>
      </c>
      <c r="L36" s="59">
        <f>(J36-22)*12</f>
        <v>6.1845850451572915</v>
      </c>
    </row>
    <row r="37" spans="8:12" ht="15" customHeight="1" x14ac:dyDescent="0.25"/>
  </sheetData>
  <mergeCells count="10">
    <mergeCell ref="G2:I2"/>
    <mergeCell ref="D9:O9"/>
    <mergeCell ref="G18:L18"/>
    <mergeCell ref="I30:J30"/>
    <mergeCell ref="M10:O10"/>
    <mergeCell ref="J10:L10"/>
    <mergeCell ref="G10:I10"/>
    <mergeCell ref="D10:F10"/>
    <mergeCell ref="G19:I19"/>
    <mergeCell ref="J19:L19"/>
  </mergeCells>
  <phoneticPr fontId="1" type="noConversion"/>
  <conditionalFormatting sqref="I32:J36">
    <cfRule type="top10" dxfId="0" priority="1" percent="1" bottom="1" rank="10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E4B98-7150-428C-A54C-C0962C8FD265}">
  <dimension ref="A1:B11"/>
  <sheetViews>
    <sheetView workbookViewId="0">
      <selection activeCell="F33" sqref="F33"/>
    </sheetView>
  </sheetViews>
  <sheetFormatPr defaultRowHeight="15" x14ac:dyDescent="0.25"/>
  <cols>
    <col min="1" max="2" width="12" bestFit="1" customWidth="1"/>
  </cols>
  <sheetData>
    <row r="1" spans="1:2" x14ac:dyDescent="0.25">
      <c r="A1" t="s">
        <v>23</v>
      </c>
      <c r="B1" t="s">
        <v>24</v>
      </c>
    </row>
    <row r="2" spans="1:2" x14ac:dyDescent="0.25">
      <c r="A2">
        <v>300173.58110000001</v>
      </c>
      <c r="B2">
        <v>2495965.4177999999</v>
      </c>
    </row>
    <row r="3" spans="1:2" x14ac:dyDescent="0.25">
      <c r="A3">
        <v>300182.65019999997</v>
      </c>
      <c r="B3">
        <v>2495962.4243999999</v>
      </c>
    </row>
    <row r="4" spans="1:2" x14ac:dyDescent="0.25">
      <c r="A4">
        <v>300191.68430000002</v>
      </c>
      <c r="B4">
        <v>2495959.4424999999</v>
      </c>
    </row>
    <row r="5" spans="1:2" x14ac:dyDescent="0.25">
      <c r="A5">
        <v>300200.6679</v>
      </c>
      <c r="B5">
        <v>2495956.5032000002</v>
      </c>
    </row>
    <row r="6" spans="1:2" x14ac:dyDescent="0.25">
      <c r="A6">
        <v>300209.76319999999</v>
      </c>
      <c r="B6">
        <v>2495953.5279999999</v>
      </c>
    </row>
    <row r="7" spans="1:2" x14ac:dyDescent="0.25">
      <c r="A7">
        <v>300175.4915</v>
      </c>
      <c r="B7">
        <v>2495970.0238000001</v>
      </c>
    </row>
    <row r="8" spans="1:2" x14ac:dyDescent="0.25">
      <c r="A8">
        <v>300184.57339999999</v>
      </c>
      <c r="B8">
        <v>2495967.0559</v>
      </c>
    </row>
    <row r="9" spans="1:2" x14ac:dyDescent="0.25">
      <c r="A9">
        <v>300193.61680000002</v>
      </c>
      <c r="B9">
        <v>2495964.1005000002</v>
      </c>
    </row>
    <row r="10" spans="1:2" x14ac:dyDescent="0.25">
      <c r="A10">
        <v>300202.59289999999</v>
      </c>
      <c r="B10">
        <v>2495961.1724</v>
      </c>
    </row>
    <row r="11" spans="1:2" x14ac:dyDescent="0.25">
      <c r="A11">
        <v>300211.69790000003</v>
      </c>
      <c r="B11">
        <v>2495958.2026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6D55-CC38-4486-95D0-71F8DAEEE9C7}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C4981C7-ED15-4C31-AB51-E66E8E08E25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Calcs</vt:lpstr>
      <vt:lpstr>Beam N-E</vt:lpstr>
      <vt:lpstr>Equations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Adams</dc:creator>
  <cp:lastModifiedBy>Jacob Adams</cp:lastModifiedBy>
  <dcterms:created xsi:type="dcterms:W3CDTF">2021-10-11T20:27:02Z</dcterms:created>
  <dcterms:modified xsi:type="dcterms:W3CDTF">2021-11-01T20:55:31Z</dcterms:modified>
</cp:coreProperties>
</file>